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Planilha Orcamentaria" sheetId="6" r:id="rId1"/>
  </sheets>
  <externalReferences>
    <externalReference r:id="rId2"/>
    <externalReference r:id="rId3"/>
  </externalReferences>
  <definedNames>
    <definedName name="_xlnm.Print_Area" localSheetId="0">'Planilha Orcamentaria'!$A$1:$J$65</definedName>
    <definedName name="BDI.Opcao" hidden="1">[2]DADOS!$F$18</definedName>
    <definedName name="BDI.TipoObra" hidden="1">[2]BDI!$A$138:$A$146</definedName>
    <definedName name="DESONERACAO" hidden="1">IF(OR(Import.Desoneracao="DESONERADO",Import.Desoneracao="SIM"),"SIM","NÃO")</definedName>
    <definedName name="Import.Desoneracao" hidden="1">OFFSET([2]DADOS!$G$18,0,-1)</definedName>
    <definedName name="ORÇAMENTO.BancoRef" hidden="1">'[1]Planilha Orcamentaria'!$F$8</definedName>
    <definedName name="REFERENCIA.Descricao" hidden="1">IF(ISNUMBER('[1]Planilha Orcamentaria'!$Y1),OFFSET(INDIRECT(ORÇAMENTO.BancoRef),'[1]Planilha Orcamentaria'!$Y1-1,3,1),'[1]Planilha Orcamentaria'!$Y1)</definedName>
    <definedName name="_xlnm.Print_Titles" localSheetId="0">'Planilha Orcamentaria'!$1:$10</definedName>
  </definedNames>
  <calcPr calcId="125725"/>
</workbook>
</file>

<file path=xl/calcChain.xml><?xml version="1.0" encoding="utf-8"?>
<calcChain xmlns="http://schemas.openxmlformats.org/spreadsheetml/2006/main">
  <c r="F42" i="6"/>
  <c r="H42"/>
  <c r="J42" s="1"/>
  <c r="F30"/>
  <c r="F31"/>
  <c r="I31" s="1"/>
  <c r="I30"/>
  <c r="H29"/>
  <c r="J29" s="1"/>
  <c r="I29"/>
  <c r="H30"/>
  <c r="H31"/>
  <c r="I42" l="1"/>
  <c r="J31"/>
  <c r="J30"/>
  <c r="K28" l="1"/>
  <c r="H45"/>
  <c r="I45"/>
  <c r="J45"/>
  <c r="F36"/>
  <c r="F37"/>
  <c r="F33"/>
  <c r="I33" s="1"/>
  <c r="F39"/>
  <c r="H33"/>
  <c r="J33" s="1"/>
  <c r="H34"/>
  <c r="H35"/>
  <c r="H36"/>
  <c r="H37"/>
  <c r="I37"/>
  <c r="J36" l="1"/>
  <c r="F34"/>
  <c r="J37"/>
  <c r="F35"/>
  <c r="I36"/>
  <c r="J35" l="1"/>
  <c r="I35"/>
  <c r="J34"/>
  <c r="K32" s="1"/>
  <c r="I34"/>
  <c r="I39" l="1"/>
  <c r="F26"/>
  <c r="F27" s="1"/>
  <c r="I27" s="1"/>
  <c r="F23"/>
  <c r="I13"/>
  <c r="I14"/>
  <c r="I16"/>
  <c r="I20"/>
  <c r="I26"/>
  <c r="I40"/>
  <c r="I41"/>
  <c r="I44"/>
  <c r="I49"/>
  <c r="I51"/>
  <c r="I52"/>
  <c r="I54"/>
  <c r="I55"/>
  <c r="I56"/>
  <c r="I58"/>
  <c r="I12"/>
  <c r="F47"/>
  <c r="I47" s="1"/>
  <c r="F19"/>
  <c r="I19" s="1"/>
  <c r="F18"/>
  <c r="I18" s="1"/>
  <c r="F17"/>
  <c r="I17" s="1"/>
  <c r="F22"/>
  <c r="I22" s="1"/>
  <c r="H48"/>
  <c r="H51"/>
  <c r="J51" s="1"/>
  <c r="F50"/>
  <c r="F48" s="1"/>
  <c r="H50"/>
  <c r="H49"/>
  <c r="J49" s="1"/>
  <c r="I50" l="1"/>
  <c r="F24"/>
  <c r="I24" s="1"/>
  <c r="J48"/>
  <c r="I48"/>
  <c r="I23"/>
  <c r="J50"/>
  <c r="H52" l="1"/>
  <c r="J52" s="1"/>
  <c r="H16"/>
  <c r="J16" s="1"/>
  <c r="H44"/>
  <c r="J44" s="1"/>
  <c r="H20" l="1"/>
  <c r="H19"/>
  <c r="J19" s="1"/>
  <c r="H18"/>
  <c r="J18" s="1"/>
  <c r="H24"/>
  <c r="H41"/>
  <c r="H58"/>
  <c r="J58" s="1"/>
  <c r="H26"/>
  <c r="H27"/>
  <c r="H39"/>
  <c r="J39" s="1"/>
  <c r="H40"/>
  <c r="J40" s="1"/>
  <c r="H47"/>
  <c r="J47" s="1"/>
  <c r="H17"/>
  <c r="J17" s="1"/>
  <c r="H22"/>
  <c r="H23"/>
  <c r="J23" s="1"/>
  <c r="H54"/>
  <c r="J54" s="1"/>
  <c r="H55"/>
  <c r="J55" s="1"/>
  <c r="H56"/>
  <c r="J56" s="1"/>
  <c r="H12"/>
  <c r="J12" s="1"/>
  <c r="H13"/>
  <c r="J13" s="1"/>
  <c r="H14"/>
  <c r="J14" s="1"/>
  <c r="K43" l="1"/>
  <c r="K57"/>
  <c r="K11"/>
  <c r="K53"/>
  <c r="K46"/>
  <c r="J22"/>
  <c r="J20"/>
  <c r="K15" s="1"/>
  <c r="J24"/>
  <c r="J26"/>
  <c r="J41"/>
  <c r="K38" s="1"/>
  <c r="K21" l="1"/>
  <c r="I59"/>
  <c r="J27"/>
  <c r="K25" s="1"/>
  <c r="J59" l="1"/>
</calcChain>
</file>

<file path=xl/sharedStrings.xml><?xml version="1.0" encoding="utf-8"?>
<sst xmlns="http://schemas.openxmlformats.org/spreadsheetml/2006/main" count="215" uniqueCount="148">
  <si>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</si>
  <si>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</si>
  <si>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</si>
  <si>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</si>
  <si>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</si>
  <si>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</si>
  <si>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</si>
  <si>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</si>
  <si>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</si>
  <si>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</si>
  <si>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 xml:space="preserve">FORMA DE EXECUÇÃO: </t>
  </si>
  <si>
    <t>PREÇO UNITÁRIO S/ LDI</t>
  </si>
  <si>
    <t>PREÇO UNITÁRIO C/ LDI</t>
  </si>
  <si>
    <t>1.1</t>
  </si>
  <si>
    <t>IIO-PLA-005</t>
  </si>
  <si>
    <t>TOTAL GERAL DA OBRA</t>
  </si>
  <si>
    <t>INSTALAÇÕES INICIAIS DE OBRAS</t>
  </si>
  <si>
    <t>PLACA DE OBRA</t>
  </si>
  <si>
    <t>unid.</t>
  </si>
  <si>
    <t>m²</t>
  </si>
  <si>
    <t>m³</t>
  </si>
  <si>
    <t>m</t>
  </si>
  <si>
    <t>(  x  )</t>
  </si>
  <si>
    <t>1.2</t>
  </si>
  <si>
    <t>1.3</t>
  </si>
  <si>
    <t xml:space="preserve">IIO-LIG-010 </t>
  </si>
  <si>
    <t xml:space="preserve">LIGAÇÃO PROVISÓRIA DE LUZ E FORÇA-PADRÃO PROVISÓRIO 30KVA </t>
  </si>
  <si>
    <t>IIO-LIG-015</t>
  </si>
  <si>
    <t>LIGAÇÃO PROVISÓRIA DE ÁGUA E ESGOTO</t>
  </si>
  <si>
    <t>4.1</t>
  </si>
  <si>
    <t>TRABALHOS EM TERRA</t>
  </si>
  <si>
    <t>TER-ESC-035</t>
  </si>
  <si>
    <t>ESCAVAÇÃO MANUAL DE VALAS H &lt;= 1,50 M</t>
  </si>
  <si>
    <t>TER-ATE-015</t>
  </si>
  <si>
    <t>ATERRO COMPACTADO MANUAL, COM SOQUETE</t>
  </si>
  <si>
    <t>10.1</t>
  </si>
  <si>
    <t>INSTALAÇÕES HIDRÁULICAS</t>
  </si>
  <si>
    <t>HID-TUB-010</t>
  </si>
  <si>
    <t>TUBO PVC RÍGIDO SOLDÁVEL, ÁGUA INCLUSIVE CONEXÕES E SUPORTES, 25 MM</t>
  </si>
  <si>
    <t>MET-TOR-010</t>
  </si>
  <si>
    <t>TORNEIRA DE IRRIGAÇÃO D = 1/2"</t>
  </si>
  <si>
    <t>URB-PAS-010</t>
  </si>
  <si>
    <t>LIM-GER-005</t>
  </si>
  <si>
    <t>LIMPEZA GERAL DE OBRA</t>
  </si>
  <si>
    <t>4.2</t>
  </si>
  <si>
    <t>PAISAGISMO</t>
  </si>
  <si>
    <t>PAI-GRA-005</t>
  </si>
  <si>
    <t>PLANTIO DE GRAMA BATATAIS EM PLACAS, INCLUSIVE TERRA VEGETAL E CONSERVAÇÃO POR 30 DIAS</t>
  </si>
  <si>
    <t>7.2</t>
  </si>
  <si>
    <t>7.3</t>
  </si>
  <si>
    <t>8.1</t>
  </si>
  <si>
    <t>EST-CON-030</t>
  </si>
  <si>
    <t>FORNECIMENTO E LANÇAMENTO DE CONCRETO ESTRUTURAL VIRADO EM OBRA FCK &gt;= 20 MPA, BRITA 1 E 2</t>
  </si>
  <si>
    <t xml:space="preserve">ARM-AÇO-005 </t>
  </si>
  <si>
    <t xml:space="preserve">CORTE, DOBRA E ARMAÇÃO DE AÇO CA-50 D &lt;= 12,5 MM </t>
  </si>
  <si>
    <t>2.1</t>
  </si>
  <si>
    <t>3.1</t>
  </si>
  <si>
    <t>LIMPEZA DE OBRA</t>
  </si>
  <si>
    <t>PREÇO TOTAL S/ LDI</t>
  </si>
  <si>
    <t>URB-PAS-005</t>
  </si>
  <si>
    <t>PASSEIOS DE CONCRETO E = 8 CM, FCK = 15 MPA PADRÃO PREFEITURA</t>
  </si>
  <si>
    <t>3.2</t>
  </si>
  <si>
    <t>10.2</t>
  </si>
  <si>
    <t>10.3</t>
  </si>
  <si>
    <t>BDI</t>
  </si>
  <si>
    <t>URB-MFC-010</t>
  </si>
  <si>
    <t>MEIO-FIO DE CONCRETO PRÉ-MOLDADO TIPO B - (12 X 18 X 45) CM, INCLUSIVE ESCAVAÇÃO E REATERRO</t>
  </si>
  <si>
    <t>OBR-VIA-045</t>
  </si>
  <si>
    <t>CARGA, TRANSPORTE E DESCARGA DE MATERIAL DE 1ª CATEGORIA, COM CAMINHÃO DMT 800 A 1.000 M</t>
  </si>
  <si>
    <t>FONTE</t>
  </si>
  <si>
    <t>SETOP</t>
  </si>
  <si>
    <t>DEM-MFC-005</t>
  </si>
  <si>
    <t>REMOÇÃO DE MEIO-FIO PRÉ-MOLDADO DE CONCRETO INCLUSIVE CARGA</t>
  </si>
  <si>
    <t>2.2</t>
  </si>
  <si>
    <t>2.3</t>
  </si>
  <si>
    <t>2.4</t>
  </si>
  <si>
    <t>3.3</t>
  </si>
  <si>
    <t>HID-HID-020</t>
  </si>
  <si>
    <t>HIDRÔMETRO COM CAVALETE E REGISTRO D = 1/2" PADRÃO DEMSUR</t>
  </si>
  <si>
    <t>COMPLEMENTOS</t>
  </si>
  <si>
    <t>PLA-ALU-010</t>
  </si>
  <si>
    <t>PLACA DE INAUGURAÇÃO EM ALUMÍNIO FUNDIDO 85 X 50 CM</t>
  </si>
  <si>
    <t>73916/002</t>
  </si>
  <si>
    <t>SINAPI</t>
  </si>
  <si>
    <t>8.2</t>
  </si>
  <si>
    <t>URBANIZAÇÃO</t>
  </si>
  <si>
    <t>5.1</t>
  </si>
  <si>
    <t>5.2</t>
  </si>
  <si>
    <t>5.3</t>
  </si>
  <si>
    <t>PLACA ESMALTADA PARA EDUCAÇÃO AMBIENTAL, DIMENSÕES 45X25CM</t>
  </si>
  <si>
    <t>OBRA: Praça - São Domingos</t>
  </si>
  <si>
    <t>LOCAL: Praça Manoel Clemente Pereira  - Comunidade de São Domingos - Muriaé - MG</t>
  </si>
  <si>
    <t xml:space="preserve">DEM-ALV-010 </t>
  </si>
  <si>
    <t>DEMOLIÇÃO DE ALVENARIA DE TIJOLO CERÂMICO SEM APROVEITAMENTO DO MATERIAL, INCLUSIVE AFASTAMENTO</t>
  </si>
  <si>
    <t>DEM-CON-005</t>
  </si>
  <si>
    <t>DEMOLIÇÃO DE CONCRETO SIMPLES-MANUAL, INCLUSIVE AFASTAMENTO</t>
  </si>
  <si>
    <t>PREPARO E DEMOLIÇÕES</t>
  </si>
  <si>
    <t>2.5</t>
  </si>
  <si>
    <t>PRE-LIM-005</t>
  </si>
  <si>
    <t>LIMPEZA DO TERRENO, CAPINA E QUEIMA</t>
  </si>
  <si>
    <t>ORSE</t>
  </si>
  <si>
    <t>REMOÇÃO DE BANCO DE CONCRETO PRÉ-MOLDADO</t>
  </si>
  <si>
    <t>PAI-MUD-060</t>
  </si>
  <si>
    <t>FORNECIMENTO DE PALMEIRA ARECA LUTESCENS</t>
  </si>
  <si>
    <t>PLANTA - CLOROFITO, FORNECIMENTO E PLANTIO</t>
  </si>
  <si>
    <t>PLANTA - LAMBARI (TRADESCANTIA ZEBRINA), FORNECIMENTO E PLANTIO</t>
  </si>
  <si>
    <t>PAI-COV-010</t>
  </si>
  <si>
    <t>PLANTIO E PREPARO DE COVAS DE ARBUSTOS ORNAMENTAIS EM GERAL, EXCETO FORNECIMENTO DAS MUDAS</t>
  </si>
  <si>
    <t>PAI-COV-015</t>
  </si>
  <si>
    <t>PLANTIO E PREPARO DE COVAS DE FORRAÇÃO, EXCETO FORNECIMENTO DAS MUDAS</t>
  </si>
  <si>
    <t xml:space="preserve">PAVIMENTO ECOLÓGICO INTERTRAVADOS E = 6 CM, INCLUSIVE COLCHÃO DE AREIA E = 6 CM </t>
  </si>
  <si>
    <t>ALV-TIJ-003</t>
  </si>
  <si>
    <t>ALVENARIA DE TIJOLO MACIÇO REQUEIMADO E = 5 CM, A REVESTIR</t>
  </si>
  <si>
    <t>REV-CHA-005</t>
  </si>
  <si>
    <t>CHAPISCO DE PAREDES COM ARGAMASSA 1:3 CIMENTO E AREIA, A COLHER</t>
  </si>
  <si>
    <t>REV-EMB-005</t>
  </si>
  <si>
    <t>EMBOÇO COM ARGAMASSA 1:6, CIMENTO E AREIA</t>
  </si>
  <si>
    <t>REV-CER-005</t>
  </si>
  <si>
    <t>CERÂMICA ESMALTADA 10 X 10 CM PEI IV, ASSENTADA COM ARGAMASSA PRÉ-FABRICADA, INCLUSIVE REJUNTAMENTO</t>
  </si>
  <si>
    <t>BAN-CON-005</t>
  </si>
  <si>
    <t>ASSENTO EM CONCRETO, APOIADO EM ALVENARIA</t>
  </si>
  <si>
    <t>ALVENARIAS (CANTEIROS E BANCOS)</t>
  </si>
  <si>
    <t>SER-COR-010</t>
  </si>
  <si>
    <t>GUARDA-CORPO EM AÇO GALVANIZADO DIN 2440, D = 2", COM SUBDIVISÕES EM TUBO DE AÇO D = 1/2", H = 1,05 M - COM CORRIMÃO SIMPLES DE TUBO DE AÇO GALVANIZADO DE D = 1 1/2"</t>
  </si>
  <si>
    <t>PIN-ESM-030</t>
  </si>
  <si>
    <t>PINTURA ÓLEO/ESMALTE, 2 DEMÃOS EM CORRIMÃO EM TUBO GALVANIZADO</t>
  </si>
  <si>
    <t>PIN-ZAR-006</t>
  </si>
  <si>
    <t>PINTURA ANTICORROSIVA A CROMATO DE ZINCO EM ESQUADRIA E SUPERFÍCIE METÁLICA</t>
  </si>
  <si>
    <t>ESTRUTURAS DE CONCRETO (ESCADA)</t>
  </si>
  <si>
    <t>GUARDA-CORPO (ESCADA)</t>
  </si>
  <si>
    <t>6.1</t>
  </si>
  <si>
    <t>6.2</t>
  </si>
  <si>
    <t>6.3</t>
  </si>
  <si>
    <t>6.4</t>
  </si>
  <si>
    <t>6.5</t>
  </si>
  <si>
    <t>7.1</t>
  </si>
  <si>
    <t>9.1</t>
  </si>
  <si>
    <t>9.2</t>
  </si>
  <si>
    <t>9.3</t>
  </si>
  <si>
    <t>9.4</t>
  </si>
  <si>
    <t>9.5</t>
  </si>
  <si>
    <t>9.6</t>
  </si>
  <si>
    <t>11.1</t>
  </si>
  <si>
    <t>7.4</t>
  </si>
  <si>
    <t>CAIACAO EM MEIO FIO</t>
  </si>
  <si>
    <t xml:space="preserve">REFERÊNCIA: </t>
  </si>
  <si>
    <t xml:space="preserve">PRAZO DE EXECUÇÃO: </t>
  </si>
  <si>
    <t xml:space="preserve">DATA: 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</si>
</sst>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136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0" fillId="0" borderId="8" xfId="0" applyBorder="1" applyAlignment="1">
      <alignment horizontal="center" vertical="center"/>
    </xf>
    <xf numFmtId="0" fontId="3" fillId="2" borderId="11" xfId="0" applyFont="1" applyFill="1" applyBorder="1" applyAlignment="1">
      <alignment wrapText="1"/>
    </xf>
    <xf numFmtId="0" fontId="3" fillId="2" borderId="12" xfId="0" applyFont="1" applyFill="1" applyBorder="1" applyAlignment="1">
      <alignment wrapText="1"/>
    </xf>
    <xf numFmtId="0" fontId="0" fillId="2" borderId="13" xfId="0" applyFill="1" applyBorder="1"/>
    <xf numFmtId="0" fontId="3" fillId="2" borderId="14" xfId="0" applyFont="1" applyFill="1" applyBorder="1" applyAlignment="1">
      <alignment wrapText="1"/>
    </xf>
    <xf numFmtId="0" fontId="0" fillId="0" borderId="8" xfId="0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4" xfId="0" applyFont="1" applyFill="1" applyBorder="1"/>
    <xf numFmtId="0" fontId="0" fillId="2" borderId="0" xfId="0" applyFill="1" applyBorder="1" applyAlignment="1">
      <alignment wrapText="1"/>
    </xf>
    <xf numFmtId="0" fontId="0" fillId="2" borderId="15" xfId="0" applyFill="1" applyBorder="1"/>
    <xf numFmtId="0" fontId="0" fillId="2" borderId="17" xfId="0" applyFill="1" applyBorder="1"/>
    <xf numFmtId="0" fontId="3" fillId="2" borderId="0" xfId="0" applyFont="1" applyFill="1" applyBorder="1"/>
    <xf numFmtId="0" fontId="0" fillId="0" borderId="0" xfId="0" applyBorder="1"/>
    <xf numFmtId="0" fontId="3" fillId="2" borderId="8" xfId="0" applyFont="1" applyFill="1" applyBorder="1"/>
    <xf numFmtId="0" fontId="3" fillId="2" borderId="18" xfId="0" applyFont="1" applyFill="1" applyBorder="1"/>
    <xf numFmtId="0" fontId="2" fillId="0" borderId="16" xfId="0" applyFont="1" applyBorder="1" applyAlignment="1">
      <alignment horizontal="center" vertical="center"/>
    </xf>
    <xf numFmtId="0" fontId="0" fillId="2" borderId="16" xfId="0" applyFill="1" applyBorder="1" applyAlignment="1">
      <alignment wrapText="1"/>
    </xf>
    <xf numFmtId="4" fontId="4" fillId="0" borderId="19" xfId="0" applyNumberFormat="1" applyFont="1" applyFill="1" applyBorder="1" applyAlignment="1">
      <alignment horizontal="right" vertical="center" wrapText="1"/>
    </xf>
    <xf numFmtId="4" fontId="0" fillId="0" borderId="19" xfId="0" applyNumberFormat="1" applyFill="1" applyBorder="1" applyAlignment="1">
      <alignment horizontal="right" vertical="center"/>
    </xf>
    <xf numFmtId="4" fontId="4" fillId="0" borderId="19" xfId="0" applyNumberFormat="1" applyFont="1" applyFill="1" applyBorder="1" applyAlignment="1">
      <alignment horizontal="right" vertical="center"/>
    </xf>
    <xf numFmtId="0" fontId="0" fillId="4" borderId="0" xfId="0" applyFill="1"/>
    <xf numFmtId="0" fontId="4" fillId="4" borderId="0" xfId="0" applyFont="1" applyFill="1"/>
    <xf numFmtId="0" fontId="0" fillId="4" borderId="0" xfId="0" applyFill="1" applyBorder="1"/>
    <xf numFmtId="0" fontId="0" fillId="0" borderId="19" xfId="0" applyFill="1" applyBorder="1" applyAlignment="1">
      <alignment horizontal="center" vertical="center"/>
    </xf>
    <xf numFmtId="0" fontId="0" fillId="0" borderId="19" xfId="0" applyNumberFormat="1" applyFill="1" applyBorder="1" applyAlignment="1">
      <alignment horizontal="left" vertical="center" wrapText="1"/>
    </xf>
    <xf numFmtId="0" fontId="0" fillId="0" borderId="19" xfId="0" applyFill="1" applyBorder="1" applyAlignment="1">
      <alignment horizontal="right" vertical="center"/>
    </xf>
    <xf numFmtId="0" fontId="0" fillId="0" borderId="0" xfId="0" applyFill="1" applyBorder="1"/>
    <xf numFmtId="0" fontId="0" fillId="0" borderId="0" xfId="0" applyFill="1"/>
    <xf numFmtId="0" fontId="4" fillId="0" borderId="0" xfId="0" applyFont="1" applyFill="1"/>
    <xf numFmtId="0" fontId="1" fillId="0" borderId="0" xfId="0" applyFont="1" applyBorder="1"/>
    <xf numFmtId="4" fontId="4" fillId="4" borderId="0" xfId="0" applyNumberFormat="1" applyFont="1" applyFill="1" applyBorder="1" applyAlignment="1">
      <alignment horizontal="right" vertical="center" wrapText="1"/>
    </xf>
    <xf numFmtId="4" fontId="0" fillId="3" borderId="0" xfId="0" applyNumberFormat="1" applyFill="1" applyBorder="1" applyAlignment="1">
      <alignment horizontal="right" vertical="center"/>
    </xf>
    <xf numFmtId="4" fontId="0" fillId="4" borderId="0" xfId="0" applyNumberFormat="1" applyFill="1" applyBorder="1" applyAlignment="1">
      <alignment horizontal="right" vertical="center"/>
    </xf>
    <xf numFmtId="4" fontId="0" fillId="0" borderId="0" xfId="0" applyNumberFormat="1" applyFill="1" applyBorder="1" applyAlignment="1">
      <alignment horizontal="right" vertical="center"/>
    </xf>
    <xf numFmtId="4" fontId="4" fillId="3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0" fillId="0" borderId="21" xfId="0" applyNumberFormat="1" applyFill="1" applyBorder="1" applyAlignment="1">
      <alignment horizontal="left" vertical="center" wrapText="1"/>
    </xf>
    <xf numFmtId="0" fontId="0" fillId="0" borderId="21" xfId="0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6" fillId="5" borderId="19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19" xfId="0" applyNumberFormat="1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6" fillId="5" borderId="19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21" xfId="0" applyFont="1" applyFill="1" applyBorder="1" applyAlignment="1">
      <alignment horizontal="center" vertical="center"/>
    </xf>
    <xf numFmtId="10" fontId="3" fillId="0" borderId="9" xfId="1" applyNumberFormat="1" applyFont="1" applyFill="1" applyBorder="1" applyAlignment="1">
      <alignment horizontal="center" vertical="center"/>
    </xf>
    <xf numFmtId="4" fontId="1" fillId="0" borderId="0" xfId="0" applyNumberFormat="1" applyFont="1"/>
    <xf numFmtId="4" fontId="4" fillId="4" borderId="0" xfId="0" applyNumberFormat="1" applyFont="1" applyFill="1"/>
    <xf numFmtId="4" fontId="0" fillId="4" borderId="0" xfId="0" applyNumberFormat="1" applyFill="1" applyBorder="1"/>
    <xf numFmtId="4" fontId="0" fillId="0" borderId="0" xfId="0" applyNumberFormat="1"/>
    <xf numFmtId="0" fontId="3" fillId="0" borderId="6" xfId="0" applyFont="1" applyFill="1" applyBorder="1" applyAlignment="1">
      <alignment horizontal="left" vertical="center"/>
    </xf>
    <xf numFmtId="0" fontId="6" fillId="5" borderId="19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/>
    </xf>
    <xf numFmtId="0" fontId="2" fillId="0" borderId="16" xfId="0" applyFont="1" applyBorder="1" applyAlignment="1">
      <alignment horizontal="left" vertical="center"/>
    </xf>
    <xf numFmtId="9" fontId="0" fillId="0" borderId="0" xfId="0" applyNumberFormat="1" applyBorder="1" applyAlignment="1">
      <alignment horizontal="center"/>
    </xf>
    <xf numFmtId="0" fontId="4" fillId="0" borderId="19" xfId="0" applyFont="1" applyFill="1" applyBorder="1" applyAlignment="1">
      <alignment vertical="center" wrapText="1"/>
    </xf>
    <xf numFmtId="0" fontId="0" fillId="0" borderId="19" xfId="0" applyFill="1" applyBorder="1" applyAlignment="1">
      <alignment horizontal="right" vertical="center" wrapText="1"/>
    </xf>
    <xf numFmtId="0" fontId="0" fillId="0" borderId="19" xfId="0" applyFill="1" applyBorder="1" applyAlignment="1">
      <alignment vertical="center" wrapText="1"/>
    </xf>
    <xf numFmtId="0" fontId="6" fillId="5" borderId="19" xfId="0" applyFont="1" applyFill="1" applyBorder="1" applyAlignment="1">
      <alignment vertical="center" wrapText="1"/>
    </xf>
    <xf numFmtId="4" fontId="0" fillId="0" borderId="19" xfId="0" applyNumberFormat="1" applyFill="1" applyBorder="1" applyAlignment="1">
      <alignment horizontal="right" vertical="center" wrapText="1"/>
    </xf>
    <xf numFmtId="4" fontId="0" fillId="0" borderId="0" xfId="0" applyNumberFormat="1" applyAlignment="1">
      <alignment horizontal="center"/>
    </xf>
    <xf numFmtId="4" fontId="0" fillId="0" borderId="0" xfId="0" applyNumberFormat="1" applyFill="1"/>
    <xf numFmtId="4" fontId="0" fillId="0" borderId="21" xfId="0" applyNumberFormat="1" applyFill="1" applyBorder="1" applyAlignment="1">
      <alignment horizontal="right" vertical="center"/>
    </xf>
    <xf numFmtId="4" fontId="4" fillId="0" borderId="0" xfId="0" applyNumberFormat="1" applyFont="1" applyFill="1"/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29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center"/>
    </xf>
    <xf numFmtId="0" fontId="3" fillId="0" borderId="19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30" xfId="0" applyFont="1" applyFill="1" applyBorder="1" applyAlignment="1">
      <alignment horizontal="left" vertical="top"/>
    </xf>
    <xf numFmtId="0" fontId="3" fillId="0" borderId="2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right" vertical="center" wrapText="1"/>
    </xf>
    <xf numFmtId="4" fontId="3" fillId="0" borderId="32" xfId="0" applyNumberFormat="1" applyFont="1" applyBorder="1" applyAlignment="1">
      <alignment horizontal="right" vertical="center" wrapText="1"/>
    </xf>
  </cellXfs>
  <cellStyles count="4">
    <cellStyle name="Normal" xfId="0" builtinId="0"/>
    <cellStyle name="Normal 2" xfId="3"/>
    <cellStyle name="Porcentagem" xfId="1" builtinId="5"/>
    <cellStyle name="Porcentagem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0</xdr:row>
      <xdr:rowOff>66675</xdr:rowOff>
    </xdr:from>
    <xdr:to>
      <xdr:col>5</xdr:col>
      <xdr:colOff>19050</xdr:colOff>
      <xdr:row>0</xdr:row>
      <xdr:rowOff>704850</xdr:rowOff>
    </xdr:to>
    <xdr:sp macro="" textlink="">
      <xdr:nvSpPr>
        <xdr:cNvPr id="5121" name="Text Box 6"/>
        <xdr:cNvSpPr txBox="1">
          <a:spLocks noChangeArrowheads="1"/>
        </xdr:cNvSpPr>
      </xdr:nvSpPr>
      <xdr:spPr bwMode="auto">
        <a:xfrm>
          <a:off x="1409700" y="66675"/>
          <a:ext cx="381952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  <a:endParaRPr lang="pt-BR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MURIAÉ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CNPJ: 17.947.581/0001-76</a:t>
          </a:r>
        </a:p>
        <a:p>
          <a:pPr algn="l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Municipal de Obras Públicas</a:t>
          </a:r>
        </a:p>
      </xdr:txBody>
    </xdr:sp>
    <xdr:clientData/>
  </xdr:twoCellAnchor>
  <xdr:twoCellAnchor>
    <xdr:from>
      <xdr:col>1</xdr:col>
      <xdr:colOff>114300</xdr:colOff>
      <xdr:row>0</xdr:row>
      <xdr:rowOff>47625</xdr:rowOff>
    </xdr:from>
    <xdr:to>
      <xdr:col>1</xdr:col>
      <xdr:colOff>885825</xdr:colOff>
      <xdr:row>1</xdr:row>
      <xdr:rowOff>9525</xdr:rowOff>
    </xdr:to>
    <xdr:pic>
      <xdr:nvPicPr>
        <xdr:cNvPr id="5134" name="Picture 4" descr="brasao 200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0" y="47625"/>
          <a:ext cx="7715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%20GERAL/ENGENHARIA%202019/TIRO%20DE%20GUERRA/Planilha%20Orcamentaria/PO-Tiro%20de%20Guerra%20-%20Pr&#233;dio%20Princip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%20GERAL/ENGENHARIA%202019/TIRO%20DE%20GUERRA/Planilha%20Orcamentaria/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"/>
      <sheetName val="Memória de Cálculo S"/>
      <sheetName val="Memória de Cálculo A"/>
      <sheetName val="BDI"/>
      <sheetName val="CCU"/>
    </sheetNames>
    <sheetDataSet>
      <sheetData sheetId="0">
        <row r="5">
          <cell r="A5" t="str">
            <v>OBRA: CONSTRUÇÃO DE NOVA SEDE DO TIRO DE GUERRA DE MURIAÉ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>
        <row r="18">
          <cell r="F18" t="str">
            <v>DESONERADO</v>
          </cell>
        </row>
      </sheetData>
      <sheetData sheetId="2" refreshError="1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showGridLines="0" showZeros="0" tabSelected="1" view="pageBreakPreview" topLeftCell="A46" zoomScaleNormal="100" zoomScaleSheetLayoutView="100" workbookViewId="0">
      <selection activeCell="M3" sqref="M3"/>
    </sheetView>
  </sheetViews>
  <sheetFormatPr defaultRowHeight="12.75"/>
  <cols>
    <col min="1" max="1" width="5.42578125" bestFit="1" customWidth="1"/>
    <col min="2" max="2" width="14" style="87" customWidth="1"/>
    <col min="3" max="3" width="14" customWidth="1"/>
    <col min="4" max="4" width="49.5703125" customWidth="1"/>
    <col min="6" max="10" width="12.28515625" customWidth="1"/>
    <col min="11" max="11" width="10.140625" style="77" customWidth="1"/>
    <col min="13" max="13" width="12.42578125" style="28" customWidth="1"/>
  </cols>
  <sheetData>
    <row r="1" spans="1:13" ht="60.75" customHeight="1">
      <c r="A1" s="116"/>
      <c r="B1" s="116"/>
      <c r="C1" s="62"/>
      <c r="D1" s="115"/>
      <c r="E1" s="115"/>
      <c r="F1" s="115"/>
      <c r="G1" s="115"/>
      <c r="H1" s="115"/>
      <c r="I1" s="115"/>
      <c r="J1" s="115"/>
    </row>
    <row r="2" spans="1:13" ht="3.75" customHeight="1" thickBot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3" ht="20.100000000000001" customHeight="1" thickBot="1">
      <c r="A3" s="111" t="s">
        <v>4</v>
      </c>
      <c r="B3" s="112"/>
      <c r="C3" s="112"/>
      <c r="D3" s="112"/>
      <c r="E3" s="112"/>
      <c r="F3" s="112"/>
      <c r="G3" s="112"/>
      <c r="H3" s="112"/>
      <c r="I3" s="112"/>
      <c r="J3" s="113"/>
    </row>
    <row r="4" spans="1:13" ht="3.75" customHeight="1" thickBot="1">
      <c r="A4" s="10"/>
      <c r="B4" s="78"/>
      <c r="C4" s="10"/>
      <c r="D4" s="10"/>
      <c r="E4" s="10"/>
      <c r="F4" s="10"/>
      <c r="G4" s="10"/>
      <c r="H4" s="10"/>
      <c r="I4" s="10"/>
      <c r="J4" s="10"/>
    </row>
    <row r="5" spans="1:13" ht="20.100000000000001" customHeight="1">
      <c r="A5" s="127" t="s">
        <v>90</v>
      </c>
      <c r="B5" s="128"/>
      <c r="C5" s="128"/>
      <c r="D5" s="128"/>
      <c r="E5" s="128"/>
      <c r="F5" s="129"/>
      <c r="G5" s="124" t="s">
        <v>147</v>
      </c>
      <c r="H5" s="125"/>
      <c r="I5" s="125"/>
      <c r="J5" s="126"/>
    </row>
    <row r="6" spans="1:13" ht="20.100000000000001" customHeight="1">
      <c r="A6" s="117" t="s">
        <v>91</v>
      </c>
      <c r="B6" s="118"/>
      <c r="C6" s="118"/>
      <c r="D6" s="118"/>
      <c r="E6" s="119"/>
      <c r="F6" s="130" t="s">
        <v>10</v>
      </c>
      <c r="G6" s="131"/>
      <c r="H6" s="131"/>
      <c r="I6" s="131"/>
      <c r="J6" s="132"/>
    </row>
    <row r="7" spans="1:13" ht="20.100000000000001" customHeight="1">
      <c r="A7" s="117" t="s">
        <v>145</v>
      </c>
      <c r="B7" s="118"/>
      <c r="C7" s="118"/>
      <c r="D7" s="118"/>
      <c r="E7" s="119"/>
      <c r="F7" s="106" t="s">
        <v>8</v>
      </c>
      <c r="G7" s="104" t="s">
        <v>6</v>
      </c>
      <c r="H7" s="9" t="s">
        <v>22</v>
      </c>
      <c r="I7" s="9"/>
      <c r="J7" s="6" t="s">
        <v>7</v>
      </c>
    </row>
    <row r="8" spans="1:13" ht="20.100000000000001" customHeight="1" thickBot="1">
      <c r="A8" s="120" t="s">
        <v>146</v>
      </c>
      <c r="B8" s="121"/>
      <c r="C8" s="121"/>
      <c r="D8" s="121"/>
      <c r="E8" s="122"/>
      <c r="F8" s="107"/>
      <c r="G8" s="105"/>
      <c r="H8" s="11" t="s">
        <v>64</v>
      </c>
      <c r="I8" s="11"/>
      <c r="J8" s="73"/>
    </row>
    <row r="9" spans="1:13" ht="3.75" customHeight="1" thickBot="1">
      <c r="A9" s="114"/>
      <c r="B9" s="114"/>
      <c r="C9" s="114"/>
      <c r="D9" s="114"/>
      <c r="E9" s="114"/>
      <c r="F9" s="114"/>
      <c r="G9" s="114"/>
      <c r="H9" s="114"/>
      <c r="I9" s="114"/>
      <c r="J9" s="114"/>
    </row>
    <row r="10" spans="1:13" s="71" customFormat="1" ht="39" thickBot="1">
      <c r="A10" s="1" t="s">
        <v>0</v>
      </c>
      <c r="B10" s="2" t="s">
        <v>5</v>
      </c>
      <c r="C10" s="2" t="s">
        <v>69</v>
      </c>
      <c r="D10" s="2" t="s">
        <v>1</v>
      </c>
      <c r="E10" s="2" t="s">
        <v>3</v>
      </c>
      <c r="F10" s="2" t="s">
        <v>2</v>
      </c>
      <c r="G10" s="3" t="s">
        <v>11</v>
      </c>
      <c r="H10" s="3" t="s">
        <v>12</v>
      </c>
      <c r="I10" s="52" t="s">
        <v>58</v>
      </c>
      <c r="J10" s="4" t="s">
        <v>9</v>
      </c>
      <c r="K10" s="95"/>
      <c r="M10" s="89"/>
    </row>
    <row r="11" spans="1:13" s="14" customFormat="1">
      <c r="A11" s="64">
        <v>1</v>
      </c>
      <c r="B11" s="69"/>
      <c r="C11" s="64"/>
      <c r="D11" s="65" t="s">
        <v>16</v>
      </c>
      <c r="E11" s="70"/>
      <c r="F11" s="68"/>
      <c r="G11" s="68"/>
      <c r="H11" s="68"/>
      <c r="I11" s="68"/>
      <c r="J11" s="68"/>
      <c r="K11" s="74">
        <f>SUM(J12:J14)</f>
        <v>0</v>
      </c>
      <c r="M11" s="45"/>
    </row>
    <row r="12" spans="1:13" s="43" customFormat="1">
      <c r="A12" s="53" t="s">
        <v>13</v>
      </c>
      <c r="B12" s="54" t="s">
        <v>14</v>
      </c>
      <c r="C12" s="53" t="s">
        <v>70</v>
      </c>
      <c r="D12" s="55" t="s">
        <v>17</v>
      </c>
      <c r="E12" s="56" t="s">
        <v>18</v>
      </c>
      <c r="F12" s="33">
        <v>1</v>
      </c>
      <c r="G12" s="33"/>
      <c r="H12" s="33">
        <f>ROUND(G12*(1+$J$8),2)</f>
        <v>0</v>
      </c>
      <c r="I12" s="33">
        <f>ROUND(F12*G12,2)</f>
        <v>0</v>
      </c>
      <c r="J12" s="33">
        <f>ROUND(F12*H12,2)</f>
        <v>0</v>
      </c>
      <c r="K12" s="96"/>
      <c r="M12" s="57"/>
    </row>
    <row r="13" spans="1:13" s="44" customFormat="1" ht="25.5">
      <c r="A13" s="53" t="s">
        <v>23</v>
      </c>
      <c r="B13" s="54" t="s">
        <v>25</v>
      </c>
      <c r="C13" s="53" t="s">
        <v>70</v>
      </c>
      <c r="D13" s="55" t="s">
        <v>26</v>
      </c>
      <c r="E13" s="56" t="s">
        <v>18</v>
      </c>
      <c r="F13" s="33">
        <v>1</v>
      </c>
      <c r="G13" s="33"/>
      <c r="H13" s="33">
        <f>ROUND(G13*(1+$J$8),2)</f>
        <v>0</v>
      </c>
      <c r="I13" s="33">
        <f t="shared" ref="I13:I58" si="0">ROUND(F13*G13,2)</f>
        <v>0</v>
      </c>
      <c r="J13" s="33">
        <f>ROUND(F13*H13,2)</f>
        <v>0</v>
      </c>
      <c r="K13" s="96"/>
      <c r="M13" s="57"/>
    </row>
    <row r="14" spans="1:13" s="44" customFormat="1">
      <c r="A14" s="53" t="s">
        <v>24</v>
      </c>
      <c r="B14" s="54" t="s">
        <v>27</v>
      </c>
      <c r="C14" s="53" t="s">
        <v>70</v>
      </c>
      <c r="D14" s="55" t="s">
        <v>28</v>
      </c>
      <c r="E14" s="56" t="s">
        <v>18</v>
      </c>
      <c r="F14" s="33">
        <v>1</v>
      </c>
      <c r="G14" s="33"/>
      <c r="H14" s="33">
        <f>ROUND(G14*(1+$J$8),2)</f>
        <v>0</v>
      </c>
      <c r="I14" s="33">
        <f t="shared" si="0"/>
        <v>0</v>
      </c>
      <c r="J14" s="33">
        <f>ROUND(F14*H14,2)</f>
        <v>0</v>
      </c>
      <c r="K14" s="96"/>
      <c r="M14" s="57"/>
    </row>
    <row r="15" spans="1:13" s="37" customFormat="1">
      <c r="A15" s="63">
        <v>2</v>
      </c>
      <c r="B15" s="79"/>
      <c r="C15" s="64"/>
      <c r="D15" s="65" t="s">
        <v>96</v>
      </c>
      <c r="E15" s="66"/>
      <c r="F15" s="67"/>
      <c r="G15" s="67"/>
      <c r="H15" s="67"/>
      <c r="I15" s="67"/>
      <c r="J15" s="67"/>
      <c r="K15" s="75">
        <f>SUM(J16:J20)</f>
        <v>0</v>
      </c>
      <c r="M15" s="46"/>
    </row>
    <row r="16" spans="1:13" s="44" customFormat="1">
      <c r="A16" s="39" t="s">
        <v>55</v>
      </c>
      <c r="B16" s="80" t="s">
        <v>98</v>
      </c>
      <c r="C16" s="53" t="s">
        <v>70</v>
      </c>
      <c r="D16" s="55" t="s">
        <v>99</v>
      </c>
      <c r="E16" s="59" t="s">
        <v>19</v>
      </c>
      <c r="F16" s="35">
        <v>92.69</v>
      </c>
      <c r="G16" s="35"/>
      <c r="H16" s="33">
        <f>ROUND(G16*(1+$J$8),2)</f>
        <v>0</v>
      </c>
      <c r="I16" s="33">
        <f t="shared" si="0"/>
        <v>0</v>
      </c>
      <c r="J16" s="33">
        <f>ROUND(F16*H16,2)</f>
        <v>0</v>
      </c>
      <c r="K16" s="98"/>
      <c r="M16" s="57"/>
    </row>
    <row r="17" spans="1:13" s="43" customFormat="1" ht="38.25">
      <c r="A17" s="39" t="s">
        <v>73</v>
      </c>
      <c r="B17" s="80" t="s">
        <v>92</v>
      </c>
      <c r="C17" s="53" t="s">
        <v>70</v>
      </c>
      <c r="D17" s="55" t="s">
        <v>93</v>
      </c>
      <c r="E17" s="41" t="s">
        <v>20</v>
      </c>
      <c r="F17" s="34">
        <f>ROUND((10.9*0.25*0.4)+(8.27*0.4*0.4)+(17.85*0.1*0.4),2)</f>
        <v>3.13</v>
      </c>
      <c r="G17" s="33"/>
      <c r="H17" s="33">
        <f>ROUND(G17*(1+$J$8),2)</f>
        <v>0</v>
      </c>
      <c r="I17" s="33">
        <f t="shared" si="0"/>
        <v>0</v>
      </c>
      <c r="J17" s="33">
        <f>ROUND(F17*H17,2)</f>
        <v>0</v>
      </c>
      <c r="K17" s="96"/>
      <c r="L17" s="42"/>
      <c r="M17" s="49"/>
    </row>
    <row r="18" spans="1:13" s="43" customFormat="1" ht="43.5" customHeight="1">
      <c r="A18" s="39" t="s">
        <v>74</v>
      </c>
      <c r="B18" s="80" t="s">
        <v>71</v>
      </c>
      <c r="C18" s="53" t="s">
        <v>70</v>
      </c>
      <c r="D18" s="55" t="s">
        <v>72</v>
      </c>
      <c r="E18" s="59" t="s">
        <v>21</v>
      </c>
      <c r="F18" s="34">
        <f>ROUND(8.92+7.12+9.99,2)</f>
        <v>26.03</v>
      </c>
      <c r="G18" s="33"/>
      <c r="H18" s="33">
        <f>ROUND(G18*(1+$J$8),2)</f>
        <v>0</v>
      </c>
      <c r="I18" s="33">
        <f t="shared" si="0"/>
        <v>0</v>
      </c>
      <c r="J18" s="33">
        <f>ROUND(F18*H18,2)</f>
        <v>0</v>
      </c>
      <c r="K18" s="96"/>
      <c r="L18" s="42"/>
      <c r="M18" s="49"/>
    </row>
    <row r="19" spans="1:13" s="43" customFormat="1" ht="43.5" customHeight="1">
      <c r="A19" s="39" t="s">
        <v>75</v>
      </c>
      <c r="B19" s="80" t="s">
        <v>94</v>
      </c>
      <c r="C19" s="53" t="s">
        <v>70</v>
      </c>
      <c r="D19" s="55" t="s">
        <v>95</v>
      </c>
      <c r="E19" s="59" t="s">
        <v>20</v>
      </c>
      <c r="F19" s="34">
        <f>ROUND(0.66+0.94,2)</f>
        <v>1.6</v>
      </c>
      <c r="G19" s="33"/>
      <c r="H19" s="33">
        <f>ROUND(G19*(1+$J$8),2)</f>
        <v>0</v>
      </c>
      <c r="I19" s="33">
        <f t="shared" si="0"/>
        <v>0</v>
      </c>
      <c r="J19" s="33">
        <f>ROUND(F19*H19,2)</f>
        <v>0</v>
      </c>
      <c r="K19" s="96"/>
      <c r="L19" s="42"/>
      <c r="M19" s="49"/>
    </row>
    <row r="20" spans="1:13" s="43" customFormat="1" ht="43.5" customHeight="1">
      <c r="A20" s="39" t="s">
        <v>97</v>
      </c>
      <c r="B20" s="80">
        <v>7228</v>
      </c>
      <c r="C20" s="53" t="s">
        <v>100</v>
      </c>
      <c r="D20" s="55" t="s">
        <v>101</v>
      </c>
      <c r="E20" s="59" t="s">
        <v>18</v>
      </c>
      <c r="F20" s="34">
        <v>3</v>
      </c>
      <c r="G20" s="33"/>
      <c r="H20" s="33">
        <f>ROUND(G20*(1+$J$8),2)</f>
        <v>0</v>
      </c>
      <c r="I20" s="33">
        <f t="shared" si="0"/>
        <v>0</v>
      </c>
      <c r="J20" s="33">
        <f>ROUND(F20*H20,2)</f>
        <v>0</v>
      </c>
      <c r="K20" s="96"/>
      <c r="L20" s="42"/>
      <c r="M20" s="49"/>
    </row>
    <row r="21" spans="1:13" s="36" customFormat="1">
      <c r="A21" s="63">
        <v>3</v>
      </c>
      <c r="B21" s="79"/>
      <c r="C21" s="64"/>
      <c r="D21" s="65" t="s">
        <v>30</v>
      </c>
      <c r="E21" s="66"/>
      <c r="F21" s="67"/>
      <c r="G21" s="67"/>
      <c r="H21" s="67"/>
      <c r="I21" s="67"/>
      <c r="J21" s="67"/>
      <c r="K21" s="76">
        <f>SUM(J22:J24)</f>
        <v>0</v>
      </c>
      <c r="L21" s="38"/>
      <c r="M21" s="48"/>
    </row>
    <row r="22" spans="1:13" s="43" customFormat="1">
      <c r="A22" s="39" t="s">
        <v>56</v>
      </c>
      <c r="B22" s="81" t="s">
        <v>31</v>
      </c>
      <c r="C22" s="53" t="s">
        <v>70</v>
      </c>
      <c r="D22" s="40" t="s">
        <v>32</v>
      </c>
      <c r="E22" s="41" t="s">
        <v>20</v>
      </c>
      <c r="F22" s="34">
        <f>ROUND(0.94*9.89/2,2)</f>
        <v>4.6500000000000004</v>
      </c>
      <c r="G22" s="33"/>
      <c r="H22" s="33">
        <f>ROUND(G22*(1+$J$8),2)</f>
        <v>0</v>
      </c>
      <c r="I22" s="33">
        <f t="shared" si="0"/>
        <v>0</v>
      </c>
      <c r="J22" s="33">
        <f>ROUND(F22*H22,2)</f>
        <v>0</v>
      </c>
      <c r="K22" s="96"/>
      <c r="L22" s="42"/>
      <c r="M22" s="49"/>
    </row>
    <row r="23" spans="1:13" s="43" customFormat="1">
      <c r="A23" s="39" t="s">
        <v>61</v>
      </c>
      <c r="B23" s="81" t="s">
        <v>33</v>
      </c>
      <c r="C23" s="53" t="s">
        <v>70</v>
      </c>
      <c r="D23" s="40" t="s">
        <v>34</v>
      </c>
      <c r="E23" s="41" t="s">
        <v>20</v>
      </c>
      <c r="F23" s="34">
        <f>ROUND(2.07*9.89/2,2)</f>
        <v>10.24</v>
      </c>
      <c r="G23" s="33"/>
      <c r="H23" s="33">
        <f>ROUND(G23*(1+$J$8),2)</f>
        <v>0</v>
      </c>
      <c r="I23" s="33">
        <f t="shared" si="0"/>
        <v>0</v>
      </c>
      <c r="J23" s="33">
        <f>ROUND(F23*H23,2)</f>
        <v>0</v>
      </c>
      <c r="K23" s="96"/>
      <c r="L23" s="42"/>
      <c r="M23" s="49"/>
    </row>
    <row r="24" spans="1:13" s="43" customFormat="1" ht="38.25">
      <c r="A24" s="39" t="s">
        <v>76</v>
      </c>
      <c r="B24" s="80" t="s">
        <v>67</v>
      </c>
      <c r="C24" s="53" t="s">
        <v>70</v>
      </c>
      <c r="D24" s="55" t="s">
        <v>68</v>
      </c>
      <c r="E24" s="41" t="s">
        <v>20</v>
      </c>
      <c r="F24" s="34">
        <f>F23-F22</f>
        <v>5.59</v>
      </c>
      <c r="G24" s="33"/>
      <c r="H24" s="33">
        <f>ROUND(G24*(1+$J$8),2)</f>
        <v>0</v>
      </c>
      <c r="I24" s="33">
        <f t="shared" si="0"/>
        <v>0</v>
      </c>
      <c r="J24" s="33">
        <f>ROUND(F24*H24,2)</f>
        <v>0</v>
      </c>
      <c r="K24" s="96"/>
      <c r="L24" s="42"/>
      <c r="M24" s="49"/>
    </row>
    <row r="25" spans="1:13" s="36" customFormat="1">
      <c r="A25" s="63">
        <v>4</v>
      </c>
      <c r="B25" s="79"/>
      <c r="C25" s="64"/>
      <c r="D25" s="65" t="s">
        <v>128</v>
      </c>
      <c r="E25" s="66"/>
      <c r="F25" s="67"/>
      <c r="G25" s="67"/>
      <c r="H25" s="67"/>
      <c r="I25" s="67"/>
      <c r="J25" s="67"/>
      <c r="K25" s="76">
        <f>SUM(J26:J27)</f>
        <v>0</v>
      </c>
      <c r="L25" s="38"/>
      <c r="M25" s="48"/>
    </row>
    <row r="26" spans="1:13" s="43" customFormat="1" ht="38.25">
      <c r="A26" s="39" t="s">
        <v>29</v>
      </c>
      <c r="B26" s="81" t="s">
        <v>51</v>
      </c>
      <c r="C26" s="53" t="s">
        <v>70</v>
      </c>
      <c r="D26" s="40" t="s">
        <v>52</v>
      </c>
      <c r="E26" s="41" t="s">
        <v>20</v>
      </c>
      <c r="F26" s="34">
        <f>ROUND(0.71*1.56,2)</f>
        <v>1.1100000000000001</v>
      </c>
      <c r="G26" s="33"/>
      <c r="H26" s="33">
        <f>ROUND(G26*(1+$J$8),2)</f>
        <v>0</v>
      </c>
      <c r="I26" s="33">
        <f t="shared" si="0"/>
        <v>0</v>
      </c>
      <c r="J26" s="33">
        <f>ROUND(F26*H26,2)</f>
        <v>0</v>
      </c>
      <c r="K26" s="96"/>
      <c r="L26" s="42"/>
      <c r="M26" s="49"/>
    </row>
    <row r="27" spans="1:13" s="43" customFormat="1" ht="25.5">
      <c r="A27" s="39" t="s">
        <v>44</v>
      </c>
      <c r="B27" s="81" t="s">
        <v>53</v>
      </c>
      <c r="C27" s="53" t="s">
        <v>70</v>
      </c>
      <c r="D27" s="40" t="s">
        <v>54</v>
      </c>
      <c r="E27" s="41" t="s">
        <v>19</v>
      </c>
      <c r="F27" s="34">
        <f>ROUND(80*F26,2)</f>
        <v>88.8</v>
      </c>
      <c r="G27" s="33"/>
      <c r="H27" s="33">
        <f>ROUND(G27*(1+$J$8),2)</f>
        <v>0</v>
      </c>
      <c r="I27" s="33">
        <f t="shared" si="0"/>
        <v>0</v>
      </c>
      <c r="J27" s="33">
        <f>ROUND(F27*H27,2)</f>
        <v>0</v>
      </c>
      <c r="K27" s="96"/>
      <c r="L27" s="42"/>
      <c r="M27" s="49"/>
    </row>
    <row r="28" spans="1:13" s="43" customFormat="1">
      <c r="A28" s="63">
        <v>5</v>
      </c>
      <c r="B28" s="79"/>
      <c r="C28" s="64"/>
      <c r="D28" s="65" t="s">
        <v>129</v>
      </c>
      <c r="E28" s="66"/>
      <c r="F28" s="67"/>
      <c r="G28" s="68"/>
      <c r="H28" s="68"/>
      <c r="I28" s="68"/>
      <c r="J28" s="68"/>
      <c r="K28" s="96">
        <f>SUM(J29:J31)</f>
        <v>0</v>
      </c>
      <c r="L28" s="42"/>
      <c r="M28" s="49"/>
    </row>
    <row r="29" spans="1:13" s="43" customFormat="1" ht="51">
      <c r="A29" s="58" t="s">
        <v>86</v>
      </c>
      <c r="B29" s="80" t="s">
        <v>122</v>
      </c>
      <c r="C29" s="53" t="s">
        <v>70</v>
      </c>
      <c r="D29" s="55" t="s">
        <v>123</v>
      </c>
      <c r="E29" s="59" t="s">
        <v>21</v>
      </c>
      <c r="F29" s="34">
        <v>3.25</v>
      </c>
      <c r="G29" s="33"/>
      <c r="H29" s="33">
        <f t="shared" ref="H29:H31" si="1">ROUND(G29*(1+$J$8),2)</f>
        <v>0</v>
      </c>
      <c r="I29" s="33">
        <f t="shared" ref="I29:I31" si="2">ROUND(F29*G29,2)</f>
        <v>0</v>
      </c>
      <c r="J29" s="33">
        <f t="shared" ref="J29:J31" si="3">ROUND(F29*H29,2)</f>
        <v>0</v>
      </c>
      <c r="K29" s="96"/>
      <c r="L29" s="42"/>
      <c r="M29" s="49"/>
    </row>
    <row r="30" spans="1:13" s="43" customFormat="1" ht="25.5">
      <c r="A30" s="58" t="s">
        <v>87</v>
      </c>
      <c r="B30" s="80" t="s">
        <v>126</v>
      </c>
      <c r="C30" s="53" t="s">
        <v>70</v>
      </c>
      <c r="D30" s="55" t="s">
        <v>127</v>
      </c>
      <c r="E30" s="59" t="s">
        <v>19</v>
      </c>
      <c r="F30" s="34">
        <f>ROUND(((3.25*5)+(1.1*2))*0.25,2)</f>
        <v>4.6100000000000003</v>
      </c>
      <c r="G30" s="33"/>
      <c r="H30" s="33">
        <f t="shared" si="1"/>
        <v>0</v>
      </c>
      <c r="I30" s="33">
        <f t="shared" si="2"/>
        <v>0</v>
      </c>
      <c r="J30" s="33">
        <f t="shared" si="3"/>
        <v>0</v>
      </c>
      <c r="K30" s="96"/>
      <c r="L30" s="42"/>
      <c r="M30" s="49"/>
    </row>
    <row r="31" spans="1:13" s="43" customFormat="1" ht="25.5">
      <c r="A31" s="58" t="s">
        <v>88</v>
      </c>
      <c r="B31" s="80" t="s">
        <v>124</v>
      </c>
      <c r="C31" s="53" t="s">
        <v>70</v>
      </c>
      <c r="D31" s="55" t="s">
        <v>125</v>
      </c>
      <c r="E31" s="59" t="s">
        <v>21</v>
      </c>
      <c r="F31" s="34">
        <f>ROUND((3.25*5)+(1.1*2),2)</f>
        <v>18.45</v>
      </c>
      <c r="G31" s="33"/>
      <c r="H31" s="33">
        <f t="shared" si="1"/>
        <v>0</v>
      </c>
      <c r="I31" s="33">
        <f t="shared" si="2"/>
        <v>0</v>
      </c>
      <c r="J31" s="33">
        <f t="shared" si="3"/>
        <v>0</v>
      </c>
      <c r="K31" s="96"/>
      <c r="L31" s="42"/>
      <c r="M31" s="49"/>
    </row>
    <row r="32" spans="1:13" s="43" customFormat="1">
      <c r="A32" s="64">
        <v>6</v>
      </c>
      <c r="B32" s="93"/>
      <c r="C32" s="64"/>
      <c r="D32" s="65" t="s">
        <v>121</v>
      </c>
      <c r="E32" s="70"/>
      <c r="F32" s="68"/>
      <c r="G32" s="68"/>
      <c r="H32" s="68"/>
      <c r="I32" s="68"/>
      <c r="J32" s="68"/>
      <c r="K32" s="96">
        <f>SUM(J33:J37)</f>
        <v>0</v>
      </c>
      <c r="L32" s="42"/>
      <c r="M32" s="49"/>
    </row>
    <row r="33" spans="1:13" s="43" customFormat="1" ht="25.5">
      <c r="A33" s="53" t="s">
        <v>130</v>
      </c>
      <c r="B33" s="90" t="s">
        <v>111</v>
      </c>
      <c r="C33" s="53" t="s">
        <v>70</v>
      </c>
      <c r="D33" s="55" t="s">
        <v>112</v>
      </c>
      <c r="E33" s="56" t="s">
        <v>19</v>
      </c>
      <c r="F33" s="94">
        <f>ROUND((4*((2.08+1.7+0.4+0.4)*0.6))+((2.6+5.06+1.15+1.04+0.7+4.47+3.84+6.91+4.68+1.97+1.04+4.41)*0.4),2)</f>
        <v>26.14</v>
      </c>
      <c r="G33" s="33"/>
      <c r="H33" s="33">
        <f t="shared" ref="H33:H37" si="4">ROUND(G33*(1+$J$8),2)</f>
        <v>0</v>
      </c>
      <c r="I33" s="33">
        <f t="shared" ref="I33:I37" si="5">ROUND(F33*G33,2)</f>
        <v>0</v>
      </c>
      <c r="J33" s="33">
        <f t="shared" ref="J33:J37" si="6">ROUND(F33*H33,2)</f>
        <v>0</v>
      </c>
      <c r="K33" s="96"/>
      <c r="L33" s="42"/>
      <c r="M33" s="49"/>
    </row>
    <row r="34" spans="1:13" s="43" customFormat="1" ht="25.5">
      <c r="A34" s="53" t="s">
        <v>131</v>
      </c>
      <c r="B34" s="90" t="s">
        <v>113</v>
      </c>
      <c r="C34" s="53" t="s">
        <v>70</v>
      </c>
      <c r="D34" s="55" t="s">
        <v>114</v>
      </c>
      <c r="E34" s="56" t="s">
        <v>19</v>
      </c>
      <c r="F34" s="94">
        <f>F36</f>
        <v>26.7</v>
      </c>
      <c r="G34" s="33"/>
      <c r="H34" s="33">
        <f t="shared" si="4"/>
        <v>0</v>
      </c>
      <c r="I34" s="33">
        <f t="shared" si="5"/>
        <v>0</v>
      </c>
      <c r="J34" s="33">
        <f t="shared" si="6"/>
        <v>0</v>
      </c>
      <c r="K34" s="96"/>
      <c r="L34" s="42"/>
      <c r="M34" s="49"/>
    </row>
    <row r="35" spans="1:13" s="43" customFormat="1">
      <c r="A35" s="53" t="s">
        <v>132</v>
      </c>
      <c r="B35" s="90" t="s">
        <v>115</v>
      </c>
      <c r="C35" s="53" t="s">
        <v>70</v>
      </c>
      <c r="D35" s="55" t="s">
        <v>116</v>
      </c>
      <c r="E35" s="56" t="s">
        <v>19</v>
      </c>
      <c r="F35" s="94">
        <f>F36</f>
        <v>26.7</v>
      </c>
      <c r="G35" s="33"/>
      <c r="H35" s="33">
        <f t="shared" si="4"/>
        <v>0</v>
      </c>
      <c r="I35" s="33">
        <f t="shared" si="5"/>
        <v>0</v>
      </c>
      <c r="J35" s="33">
        <f t="shared" si="6"/>
        <v>0</v>
      </c>
      <c r="K35" s="96"/>
      <c r="L35" s="42"/>
      <c r="M35" s="49"/>
    </row>
    <row r="36" spans="1:13" s="43" customFormat="1" ht="38.25">
      <c r="A36" s="53" t="s">
        <v>133</v>
      </c>
      <c r="B36" s="90" t="s">
        <v>117</v>
      </c>
      <c r="C36" s="53" t="s">
        <v>70</v>
      </c>
      <c r="D36" s="55" t="s">
        <v>118</v>
      </c>
      <c r="E36" s="56" t="s">
        <v>19</v>
      </c>
      <c r="F36" s="94">
        <f>ROUND(4*((2.08*(2.08+1.7/2))+(2*0.29)),2)</f>
        <v>26.7</v>
      </c>
      <c r="G36" s="33"/>
      <c r="H36" s="33">
        <f t="shared" si="4"/>
        <v>0</v>
      </c>
      <c r="I36" s="33">
        <f t="shared" si="5"/>
        <v>0</v>
      </c>
      <c r="J36" s="33">
        <f t="shared" si="6"/>
        <v>0</v>
      </c>
      <c r="K36" s="96"/>
      <c r="L36" s="42"/>
      <c r="M36" s="49"/>
    </row>
    <row r="37" spans="1:13" s="43" customFormat="1">
      <c r="A37" s="53" t="s">
        <v>134</v>
      </c>
      <c r="B37" s="90" t="s">
        <v>119</v>
      </c>
      <c r="C37" s="53" t="s">
        <v>70</v>
      </c>
      <c r="D37" s="55" t="s">
        <v>120</v>
      </c>
      <c r="E37" s="56" t="s">
        <v>19</v>
      </c>
      <c r="F37" s="94">
        <f>ROUND(4*(0.073*(2.08+1.7/2)),2)</f>
        <v>0.86</v>
      </c>
      <c r="G37" s="33"/>
      <c r="H37" s="33">
        <f t="shared" si="4"/>
        <v>0</v>
      </c>
      <c r="I37" s="33">
        <f t="shared" si="5"/>
        <v>0</v>
      </c>
      <c r="J37" s="33">
        <f t="shared" si="6"/>
        <v>0</v>
      </c>
      <c r="K37" s="96"/>
      <c r="L37" s="42"/>
      <c r="M37" s="49"/>
    </row>
    <row r="38" spans="1:13">
      <c r="A38" s="63">
        <v>7</v>
      </c>
      <c r="B38" s="79"/>
      <c r="C38" s="64"/>
      <c r="D38" s="65" t="s">
        <v>85</v>
      </c>
      <c r="E38" s="66"/>
      <c r="F38" s="67"/>
      <c r="G38" s="67"/>
      <c r="H38" s="67"/>
      <c r="I38" s="67"/>
      <c r="J38" s="67"/>
      <c r="K38" s="77">
        <f>SUM(J39:J42)</f>
        <v>0</v>
      </c>
      <c r="M38" s="47"/>
    </row>
    <row r="39" spans="1:13" s="43" customFormat="1" ht="38.25">
      <c r="A39" s="58" t="s">
        <v>135</v>
      </c>
      <c r="B39" s="80" t="s">
        <v>65</v>
      </c>
      <c r="C39" s="53" t="s">
        <v>70</v>
      </c>
      <c r="D39" s="55" t="s">
        <v>66</v>
      </c>
      <c r="E39" s="41" t="s">
        <v>21</v>
      </c>
      <c r="F39" s="34">
        <f>ROUND(1.79+7.16+3.72+1.3+2.11+2.11+5.38+2.44,2)</f>
        <v>26.01</v>
      </c>
      <c r="G39" s="33"/>
      <c r="H39" s="33">
        <f t="shared" ref="H39:H41" si="7">ROUND(G39*(1+$J$8),2)</f>
        <v>0</v>
      </c>
      <c r="I39" s="33">
        <f t="shared" si="0"/>
        <v>0</v>
      </c>
      <c r="J39" s="33">
        <f t="shared" ref="J39:J41" si="8">ROUND(F39*H39,2)</f>
        <v>0</v>
      </c>
      <c r="K39" s="96"/>
      <c r="M39" s="49"/>
    </row>
    <row r="40" spans="1:13" s="43" customFormat="1" ht="25.5">
      <c r="A40" s="58" t="s">
        <v>48</v>
      </c>
      <c r="B40" s="81" t="s">
        <v>41</v>
      </c>
      <c r="C40" s="53" t="s">
        <v>70</v>
      </c>
      <c r="D40" s="40" t="s">
        <v>110</v>
      </c>
      <c r="E40" s="41" t="s">
        <v>19</v>
      </c>
      <c r="F40" s="34">
        <v>28.06</v>
      </c>
      <c r="G40" s="33"/>
      <c r="H40" s="33">
        <f t="shared" si="7"/>
        <v>0</v>
      </c>
      <c r="I40" s="33">
        <f t="shared" si="0"/>
        <v>0</v>
      </c>
      <c r="J40" s="33">
        <f t="shared" si="8"/>
        <v>0</v>
      </c>
      <c r="K40" s="96"/>
      <c r="M40" s="49"/>
    </row>
    <row r="41" spans="1:13" s="43" customFormat="1" ht="25.5">
      <c r="A41" s="58" t="s">
        <v>49</v>
      </c>
      <c r="B41" s="81" t="s">
        <v>59</v>
      </c>
      <c r="C41" s="53" t="s">
        <v>70</v>
      </c>
      <c r="D41" s="40" t="s">
        <v>60</v>
      </c>
      <c r="E41" s="41" t="s">
        <v>19</v>
      </c>
      <c r="F41" s="34">
        <v>18.12</v>
      </c>
      <c r="G41" s="33"/>
      <c r="H41" s="33">
        <f t="shared" si="7"/>
        <v>0</v>
      </c>
      <c r="I41" s="33">
        <f t="shared" si="0"/>
        <v>0</v>
      </c>
      <c r="J41" s="33">
        <f t="shared" si="8"/>
        <v>0</v>
      </c>
      <c r="K41" s="96"/>
      <c r="M41" s="49"/>
    </row>
    <row r="42" spans="1:13" s="43" customFormat="1">
      <c r="A42" s="58" t="s">
        <v>143</v>
      </c>
      <c r="B42" s="81">
        <v>83693</v>
      </c>
      <c r="C42" s="53" t="s">
        <v>83</v>
      </c>
      <c r="D42" s="40" t="s">
        <v>144</v>
      </c>
      <c r="E42" s="41" t="s">
        <v>19</v>
      </c>
      <c r="F42" s="34">
        <f>ROUND(((1.79+7.16+3.72+1.3+2.11+2.11+5.38+2.44+2.6+5.06+1.15+1.04+0.7+4.47+3.84+6.91+4.68+1.97)*0.4)+((1.04+4.41)*0.1),2)</f>
        <v>23.92</v>
      </c>
      <c r="G42" s="33"/>
      <c r="H42" s="33">
        <f t="shared" ref="H42" si="9">ROUND(G42*(1+$J$8),2)</f>
        <v>0</v>
      </c>
      <c r="I42" s="33">
        <f t="shared" ref="I42" si="10">ROUND(F42*G42,2)</f>
        <v>0</v>
      </c>
      <c r="J42" s="33">
        <f t="shared" ref="J42" si="11">ROUND(F42*H42,2)</f>
        <v>0</v>
      </c>
      <c r="K42" s="96"/>
      <c r="M42" s="49"/>
    </row>
    <row r="43" spans="1:13">
      <c r="A43" s="63">
        <v>8</v>
      </c>
      <c r="B43" s="79"/>
      <c r="C43" s="64"/>
      <c r="D43" s="65" t="s">
        <v>79</v>
      </c>
      <c r="E43" s="66"/>
      <c r="F43" s="67"/>
      <c r="G43" s="67"/>
      <c r="H43" s="67"/>
      <c r="I43" s="67"/>
      <c r="J43" s="67"/>
      <c r="K43" s="77">
        <f>SUM(J44:J45)</f>
        <v>0</v>
      </c>
      <c r="M43" s="47"/>
    </row>
    <row r="44" spans="1:13" s="43" customFormat="1" ht="25.5">
      <c r="A44" s="58" t="s">
        <v>50</v>
      </c>
      <c r="B44" s="80" t="s">
        <v>80</v>
      </c>
      <c r="C44" s="53" t="s">
        <v>70</v>
      </c>
      <c r="D44" s="55" t="s">
        <v>81</v>
      </c>
      <c r="E44" s="41" t="s">
        <v>18</v>
      </c>
      <c r="F44" s="34">
        <v>1</v>
      </c>
      <c r="G44" s="33"/>
      <c r="H44" s="33">
        <f t="shared" ref="H44:H45" si="12">ROUND(G44*(1+$J$8),2)</f>
        <v>0</v>
      </c>
      <c r="I44" s="33">
        <f t="shared" si="0"/>
        <v>0</v>
      </c>
      <c r="J44" s="33">
        <f t="shared" ref="J44:J45" si="13">ROUND(F44*H44,2)</f>
        <v>0</v>
      </c>
      <c r="K44" s="96"/>
      <c r="M44" s="49"/>
    </row>
    <row r="45" spans="1:13" s="43" customFormat="1" ht="25.5">
      <c r="A45" s="58" t="s">
        <v>84</v>
      </c>
      <c r="B45" s="80" t="s">
        <v>82</v>
      </c>
      <c r="C45" s="53" t="s">
        <v>83</v>
      </c>
      <c r="D45" s="55" t="s">
        <v>89</v>
      </c>
      <c r="E45" s="41" t="s">
        <v>18</v>
      </c>
      <c r="F45" s="34">
        <v>1</v>
      </c>
      <c r="G45" s="33"/>
      <c r="H45" s="33">
        <f t="shared" si="12"/>
        <v>0</v>
      </c>
      <c r="I45" s="33">
        <f t="shared" si="0"/>
        <v>0</v>
      </c>
      <c r="J45" s="33">
        <f t="shared" si="13"/>
        <v>0</v>
      </c>
      <c r="K45" s="96"/>
      <c r="M45" s="49"/>
    </row>
    <row r="46" spans="1:13">
      <c r="A46" s="63">
        <v>9</v>
      </c>
      <c r="B46" s="79"/>
      <c r="C46" s="64"/>
      <c r="D46" s="65" t="s">
        <v>45</v>
      </c>
      <c r="E46" s="66"/>
      <c r="F46" s="67"/>
      <c r="G46" s="67"/>
      <c r="H46" s="67"/>
      <c r="I46" s="67"/>
      <c r="J46" s="67"/>
      <c r="K46" s="77">
        <f>SUM(J47:J52)</f>
        <v>0</v>
      </c>
      <c r="M46" s="47"/>
    </row>
    <row r="47" spans="1:13" s="43" customFormat="1" ht="38.25">
      <c r="A47" s="58" t="s">
        <v>136</v>
      </c>
      <c r="B47" s="81" t="s">
        <v>46</v>
      </c>
      <c r="C47" s="53" t="s">
        <v>70</v>
      </c>
      <c r="D47" s="40" t="s">
        <v>47</v>
      </c>
      <c r="E47" s="41" t="s">
        <v>19</v>
      </c>
      <c r="F47" s="34">
        <f>ROUND(20.29+5.1+3.14+6.98,2)</f>
        <v>35.51</v>
      </c>
      <c r="G47" s="33"/>
      <c r="H47" s="33">
        <f>ROUND(G47*(1+$J$8),2)</f>
        <v>0</v>
      </c>
      <c r="I47" s="33">
        <f t="shared" si="0"/>
        <v>0</v>
      </c>
      <c r="J47" s="33">
        <f>ROUND(F47*H47,2)</f>
        <v>0</v>
      </c>
      <c r="K47" s="96"/>
      <c r="M47" s="49"/>
    </row>
    <row r="48" spans="1:13" s="43" customFormat="1" ht="25.5">
      <c r="A48" s="58" t="s">
        <v>137</v>
      </c>
      <c r="B48" s="92" t="s">
        <v>108</v>
      </c>
      <c r="C48" s="53" t="s">
        <v>70</v>
      </c>
      <c r="D48" s="40" t="s">
        <v>109</v>
      </c>
      <c r="E48" s="91" t="s">
        <v>19</v>
      </c>
      <c r="F48" s="35">
        <f>ROUND((F50*0.4*0.2)+(F49*0.2*0.2),2)</f>
        <v>10.36</v>
      </c>
      <c r="G48" s="35"/>
      <c r="H48" s="33">
        <f t="shared" ref="H48" si="14">ROUND(G48*(1+$J$8),2)</f>
        <v>0</v>
      </c>
      <c r="I48" s="33">
        <f t="shared" si="0"/>
        <v>0</v>
      </c>
      <c r="J48" s="33">
        <f>ROUND(F48*H48,2)</f>
        <v>0</v>
      </c>
      <c r="K48" s="96"/>
      <c r="M48" s="49"/>
    </row>
    <row r="49" spans="1:13" s="43" customFormat="1" ht="25.5">
      <c r="A49" s="58" t="s">
        <v>138</v>
      </c>
      <c r="B49" s="80">
        <v>11800</v>
      </c>
      <c r="C49" s="53" t="s">
        <v>100</v>
      </c>
      <c r="D49" s="55" t="s">
        <v>105</v>
      </c>
      <c r="E49" s="59" t="s">
        <v>18</v>
      </c>
      <c r="F49" s="34">
        <v>97</v>
      </c>
      <c r="G49" s="33"/>
      <c r="H49" s="33">
        <f>ROUND(G49*(1+$J$8),2)</f>
        <v>0</v>
      </c>
      <c r="I49" s="33">
        <f t="shared" si="0"/>
        <v>0</v>
      </c>
      <c r="J49" s="33">
        <f>ROUND(F49*H49,2)</f>
        <v>0</v>
      </c>
      <c r="K49" s="96"/>
      <c r="M49" s="49"/>
    </row>
    <row r="50" spans="1:13" s="43" customFormat="1">
      <c r="A50" s="58" t="s">
        <v>139</v>
      </c>
      <c r="B50" s="81">
        <v>11118</v>
      </c>
      <c r="C50" s="53" t="s">
        <v>100</v>
      </c>
      <c r="D50" s="55" t="s">
        <v>104</v>
      </c>
      <c r="E50" s="59" t="s">
        <v>18</v>
      </c>
      <c r="F50" s="34">
        <f>13+68</f>
        <v>81</v>
      </c>
      <c r="G50" s="33"/>
      <c r="H50" s="33">
        <f>ROUND(G50*(1+$J$8),2)</f>
        <v>0</v>
      </c>
      <c r="I50" s="33">
        <f t="shared" si="0"/>
        <v>0</v>
      </c>
      <c r="J50" s="33">
        <f t="shared" ref="J50" si="15">ROUND(F50*H50,2)</f>
        <v>0</v>
      </c>
      <c r="K50" s="96"/>
      <c r="M50" s="49"/>
    </row>
    <row r="51" spans="1:13" s="43" customFormat="1" ht="38.25">
      <c r="A51" s="58" t="s">
        <v>140</v>
      </c>
      <c r="B51" s="90" t="s">
        <v>106</v>
      </c>
      <c r="C51" s="53" t="s">
        <v>70</v>
      </c>
      <c r="D51" s="40" t="s">
        <v>107</v>
      </c>
      <c r="E51" s="91" t="s">
        <v>18</v>
      </c>
      <c r="F51" s="35">
        <v>2</v>
      </c>
      <c r="G51" s="35"/>
      <c r="H51" s="33">
        <f t="shared" ref="H51" si="16">ROUND(G51*(1+$J$8),2)</f>
        <v>0</v>
      </c>
      <c r="I51" s="33">
        <f t="shared" si="0"/>
        <v>0</v>
      </c>
      <c r="J51" s="33">
        <f t="shared" ref="J51" si="17">ROUND(F51*H51,2)</f>
        <v>0</v>
      </c>
      <c r="K51" s="96"/>
      <c r="M51" s="49"/>
    </row>
    <row r="52" spans="1:13" s="43" customFormat="1">
      <c r="A52" s="58" t="s">
        <v>141</v>
      </c>
      <c r="B52" s="80" t="s">
        <v>102</v>
      </c>
      <c r="C52" s="53" t="s">
        <v>70</v>
      </c>
      <c r="D52" s="55" t="s">
        <v>103</v>
      </c>
      <c r="E52" s="59" t="s">
        <v>18</v>
      </c>
      <c r="F52" s="34">
        <v>2</v>
      </c>
      <c r="G52" s="33"/>
      <c r="H52" s="33">
        <f t="shared" ref="H52" si="18">ROUND(G52*(1+$J$8),2)</f>
        <v>0</v>
      </c>
      <c r="I52" s="33">
        <f t="shared" si="0"/>
        <v>0</v>
      </c>
      <c r="J52" s="33">
        <f t="shared" ref="J52" si="19">ROUND(F52*H52,2)</f>
        <v>0</v>
      </c>
      <c r="K52" s="96"/>
      <c r="M52" s="49"/>
    </row>
    <row r="53" spans="1:13">
      <c r="A53" s="63">
        <v>10</v>
      </c>
      <c r="B53" s="79"/>
      <c r="C53" s="64"/>
      <c r="D53" s="65" t="s">
        <v>36</v>
      </c>
      <c r="E53" s="66"/>
      <c r="F53" s="67"/>
      <c r="G53" s="67"/>
      <c r="H53" s="67"/>
      <c r="I53" s="67"/>
      <c r="J53" s="67"/>
      <c r="K53" s="77">
        <f>SUM(J54:J56)</f>
        <v>0</v>
      </c>
      <c r="M53" s="50"/>
    </row>
    <row r="54" spans="1:13" s="43" customFormat="1" ht="25.5">
      <c r="A54" s="58" t="s">
        <v>35</v>
      </c>
      <c r="B54" s="80" t="s">
        <v>77</v>
      </c>
      <c r="C54" s="53" t="s">
        <v>70</v>
      </c>
      <c r="D54" s="55" t="s">
        <v>78</v>
      </c>
      <c r="E54" s="59" t="s">
        <v>18</v>
      </c>
      <c r="F54" s="35">
        <v>1</v>
      </c>
      <c r="G54" s="33"/>
      <c r="H54" s="33">
        <f>ROUND(G54*(1+$J$8),2)</f>
        <v>0</v>
      </c>
      <c r="I54" s="33">
        <f t="shared" si="0"/>
        <v>0</v>
      </c>
      <c r="J54" s="33">
        <f>ROUND(F54*H54,2)</f>
        <v>0</v>
      </c>
      <c r="K54" s="96"/>
      <c r="M54" s="51"/>
    </row>
    <row r="55" spans="1:13" s="43" customFormat="1" ht="25.5">
      <c r="A55" s="58" t="s">
        <v>62</v>
      </c>
      <c r="B55" s="80" t="s">
        <v>37</v>
      </c>
      <c r="C55" s="53" t="s">
        <v>70</v>
      </c>
      <c r="D55" s="55" t="s">
        <v>38</v>
      </c>
      <c r="E55" s="59" t="s">
        <v>21</v>
      </c>
      <c r="F55" s="35">
        <v>10</v>
      </c>
      <c r="G55" s="33"/>
      <c r="H55" s="33">
        <f>ROUND(G55*(1+$J$8),2)</f>
        <v>0</v>
      </c>
      <c r="I55" s="33">
        <f t="shared" si="0"/>
        <v>0</v>
      </c>
      <c r="J55" s="33">
        <f>ROUND(F55*H55,2)</f>
        <v>0</v>
      </c>
      <c r="K55" s="96"/>
      <c r="M55" s="51"/>
    </row>
    <row r="56" spans="1:13" s="43" customFormat="1">
      <c r="A56" s="58" t="s">
        <v>63</v>
      </c>
      <c r="B56" s="80" t="s">
        <v>39</v>
      </c>
      <c r="C56" s="53" t="s">
        <v>70</v>
      </c>
      <c r="D56" s="55" t="s">
        <v>40</v>
      </c>
      <c r="E56" s="59" t="s">
        <v>18</v>
      </c>
      <c r="F56" s="35">
        <v>1</v>
      </c>
      <c r="G56" s="33"/>
      <c r="H56" s="33">
        <f>ROUND(G56*(1+$J$8),2)</f>
        <v>0</v>
      </c>
      <c r="I56" s="33">
        <f t="shared" si="0"/>
        <v>0</v>
      </c>
      <c r="J56" s="33">
        <f>ROUND(F56*H56,2)</f>
        <v>0</v>
      </c>
      <c r="K56" s="96"/>
      <c r="M56" s="51"/>
    </row>
    <row r="57" spans="1:13" ht="12.75" customHeight="1">
      <c r="A57" s="63">
        <v>11</v>
      </c>
      <c r="B57" s="79"/>
      <c r="C57" s="64"/>
      <c r="D57" s="65" t="s">
        <v>57</v>
      </c>
      <c r="E57" s="66"/>
      <c r="F57" s="66"/>
      <c r="G57" s="66"/>
      <c r="H57" s="66"/>
      <c r="I57" s="66"/>
      <c r="J57" s="66"/>
      <c r="K57" s="77">
        <f>J58</f>
        <v>0</v>
      </c>
      <c r="M57" s="47"/>
    </row>
    <row r="58" spans="1:13" s="43" customFormat="1" ht="13.5" thickBot="1">
      <c r="A58" s="72" t="s">
        <v>142</v>
      </c>
      <c r="B58" s="82" t="s">
        <v>42</v>
      </c>
      <c r="C58" s="133" t="s">
        <v>70</v>
      </c>
      <c r="D58" s="60" t="s">
        <v>43</v>
      </c>
      <c r="E58" s="61" t="s">
        <v>19</v>
      </c>
      <c r="F58" s="97">
        <v>92.69</v>
      </c>
      <c r="G58" s="134"/>
      <c r="H58" s="134">
        <f t="shared" ref="H58" si="20">ROUND(G58*(1+$J$8),2)</f>
        <v>0</v>
      </c>
      <c r="I58" s="134">
        <f t="shared" si="0"/>
        <v>0</v>
      </c>
      <c r="J58" s="134">
        <f>ROUND(F58*H58,2)</f>
        <v>0</v>
      </c>
      <c r="K58" s="96"/>
      <c r="M58" s="49"/>
    </row>
    <row r="59" spans="1:13" ht="13.5" customHeight="1" thickBot="1">
      <c r="A59" s="108" t="s">
        <v>15</v>
      </c>
      <c r="B59" s="109"/>
      <c r="C59" s="109"/>
      <c r="D59" s="109"/>
      <c r="E59" s="109"/>
      <c r="F59" s="109"/>
      <c r="G59" s="109"/>
      <c r="H59" s="110"/>
      <c r="I59" s="135">
        <f>SUM(I11:I58)</f>
        <v>0</v>
      </c>
      <c r="J59" s="135">
        <f>SUM(J11:J58)</f>
        <v>0</v>
      </c>
    </row>
    <row r="60" spans="1:13" ht="13.5" thickBot="1">
      <c r="A60" s="12"/>
      <c r="B60" s="83"/>
      <c r="C60" s="12"/>
      <c r="D60" s="12"/>
      <c r="E60" s="12"/>
      <c r="F60" s="12"/>
      <c r="G60" s="12"/>
      <c r="H60" s="12"/>
      <c r="I60" s="12"/>
      <c r="J60" s="13"/>
    </row>
    <row r="61" spans="1:13">
      <c r="A61" s="16"/>
      <c r="B61" s="84"/>
      <c r="C61" s="17"/>
      <c r="D61" s="17"/>
      <c r="E61" s="17"/>
      <c r="F61" s="17"/>
      <c r="G61" s="17"/>
      <c r="H61" s="17"/>
      <c r="I61" s="17"/>
      <c r="J61" s="18"/>
    </row>
    <row r="62" spans="1:13">
      <c r="A62" s="19"/>
      <c r="B62" s="85"/>
      <c r="C62" s="21"/>
      <c r="D62" s="21"/>
      <c r="E62" s="21"/>
      <c r="F62" s="21"/>
      <c r="G62" s="21"/>
      <c r="H62" s="21"/>
      <c r="I62" s="21"/>
      <c r="J62" s="25"/>
    </row>
    <row r="63" spans="1:13">
      <c r="A63" s="19"/>
      <c r="B63" s="86"/>
      <c r="C63" s="7"/>
      <c r="D63" s="15"/>
      <c r="E63" s="21"/>
      <c r="F63" s="22"/>
      <c r="G63" s="20"/>
      <c r="H63" s="29"/>
      <c r="I63" s="27"/>
      <c r="J63" s="27"/>
    </row>
    <row r="64" spans="1:13">
      <c r="A64" s="23"/>
      <c r="D64" s="100"/>
      <c r="E64" s="24"/>
      <c r="F64" s="101"/>
      <c r="G64" s="101"/>
      <c r="H64" s="101"/>
      <c r="I64" s="8"/>
      <c r="J64" s="25"/>
    </row>
    <row r="65" spans="1:10" ht="13.5" thickBot="1">
      <c r="A65" s="30"/>
      <c r="B65" s="88"/>
      <c r="C65" s="31"/>
      <c r="D65" s="99"/>
      <c r="E65" s="32"/>
      <c r="F65" s="102"/>
      <c r="G65" s="102"/>
      <c r="H65" s="102"/>
      <c r="I65" s="31"/>
      <c r="J65" s="26"/>
    </row>
    <row r="66" spans="1:10">
      <c r="A66" s="5"/>
      <c r="B66" s="103"/>
      <c r="C66" s="103"/>
      <c r="D66" s="103"/>
      <c r="E66" s="5"/>
      <c r="F66" s="103"/>
      <c r="G66" s="103"/>
      <c r="H66" s="8"/>
      <c r="I66" s="8"/>
      <c r="J66" s="5"/>
    </row>
  </sheetData>
  <mergeCells count="18">
    <mergeCell ref="A3:J3"/>
    <mergeCell ref="A9:J9"/>
    <mergeCell ref="D1:J1"/>
    <mergeCell ref="A1:B1"/>
    <mergeCell ref="A6:E6"/>
    <mergeCell ref="A8:E8"/>
    <mergeCell ref="A7:E7"/>
    <mergeCell ref="A2:J2"/>
    <mergeCell ref="G5:J5"/>
    <mergeCell ref="A5:F5"/>
    <mergeCell ref="F6:J6"/>
    <mergeCell ref="F64:H64"/>
    <mergeCell ref="F65:H65"/>
    <mergeCell ref="B66:D66"/>
    <mergeCell ref="F66:G66"/>
    <mergeCell ref="G7:G8"/>
    <mergeCell ref="F7:F8"/>
    <mergeCell ref="A59:H59"/>
  </mergeCells>
  <phoneticPr fontId="2" type="noConversion"/>
  <printOptions horizontalCentered="1" verticalCentered="1"/>
  <pageMargins left="0" right="0" top="0" bottom="0" header="0" footer="0"/>
  <pageSetup paperSize="9" scale="90" orientation="landscape" r:id="rId1"/>
  <headerFooter alignWithMargins="0"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Orcamentaria</vt:lpstr>
      <vt:lpstr>'Planilha Orcamentaria'!Area_de_impressao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lastPrinted>2019-09-03T12:06:23Z</cp:lastPrinted>
  <dcterms:created xsi:type="dcterms:W3CDTF">2006-09-22T13:55:22Z</dcterms:created>
  <dcterms:modified xsi:type="dcterms:W3CDTF">2019-09-03T12:08:04Z</dcterms:modified>
</cp:coreProperties>
</file>